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/>
  </bookViews>
  <sheets>
    <sheet name="тмц" sheetId="4" r:id="rId1"/>
  </sheets>
  <definedNames>
    <definedName name="_xlnm.Print_Area" localSheetId="0">тмц!$A$1:$Z$24</definedName>
  </definedNames>
  <calcPr calcId="144525"/>
</workbook>
</file>

<file path=xl/calcChain.xml><?xml version="1.0" encoding="utf-8"?>
<calcChain xmlns="http://schemas.openxmlformats.org/spreadsheetml/2006/main">
  <c r="W9" i="4" l="1"/>
  <c r="Y9" i="4" l="1"/>
  <c r="Z9" i="4" s="1"/>
  <c r="Y8" i="4"/>
  <c r="L8" i="4" l="1"/>
  <c r="Z8" i="4" l="1"/>
  <c r="P8" i="4"/>
  <c r="P10" i="4" s="1"/>
  <c r="W8" i="4"/>
  <c r="W10" i="4" s="1"/>
  <c r="Z10" i="4" l="1"/>
</calcChain>
</file>

<file path=xl/sharedStrings.xml><?xml version="1.0" encoding="utf-8"?>
<sst xmlns="http://schemas.openxmlformats.org/spreadsheetml/2006/main" count="51" uniqueCount="50">
  <si>
    <t>№ п/п</t>
  </si>
  <si>
    <t>ИТОГО: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</si>
  <si>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</si>
  <si>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</si>
  <si>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</si>
  <si>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</si>
  <si>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Заказчик</t>
  </si>
  <si>
    <t>Код ЕНС</t>
  </si>
  <si>
    <t>ЕИ</t>
  </si>
  <si>
    <t>Грузополучатель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</si>
  <si>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</si>
  <si>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</si>
  <si>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</si>
  <si>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</si>
  <si>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</si>
  <si>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</si>
  <si>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</si>
  <si>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</si>
  <si>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</si>
  <si>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</si>
  <si>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Начальная (максимальная) цена за ед.продукции без НДС (руб.) на условии фр.пункт назначения</t>
  </si>
  <si>
    <t>Начальная (максимальная) стоимость продукции без НДС (руб.) на условии фр.пункт назначения</t>
  </si>
  <si>
    <t>№ ЛОТА</t>
  </si>
  <si>
    <t>шт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</si>
  <si>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</si>
  <si>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</si>
  <si>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</si>
  <si>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</si>
  <si>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</si>
  <si>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</si>
  <si>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</si>
  <si>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</si>
  <si>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Требования к продукции / ГОСТ / ОЛ</t>
  </si>
  <si>
    <t>Примечание</t>
  </si>
  <si>
    <t>Заполняется участником*</t>
  </si>
  <si>
    <t xml:space="preserve">* ячейки, выделенные цветом
</t>
  </si>
  <si>
    <t>Цена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Поставщик не является плательщиком НДС, в столбце "НДС (%)" указать "0".</t>
  </si>
  <si>
    <t>Базис поставки и установки</t>
  </si>
  <si>
    <t>1 Поставка и установка газоанализаторов стационарных</t>
  </si>
  <si>
    <t>ТЗ</t>
  </si>
  <si>
    <t>Согласно техническому заданию</t>
  </si>
  <si>
    <t>26.51.53</t>
  </si>
  <si>
    <t>26.51</t>
  </si>
  <si>
    <t>СВ000451</t>
  </si>
  <si>
    <t>Поставка газоанализатора стационарного</t>
  </si>
  <si>
    <t>Установка (монтаж) газоанализатора стационарного</t>
  </si>
  <si>
    <t>Наименование</t>
  </si>
  <si>
    <t>Количество</t>
  </si>
  <si>
    <t>График поставки и установки товара в 2021 г.</t>
  </si>
  <si>
    <t>не позднее 31 августа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</si>
</sst>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85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left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4" fontId="7" fillId="0" borderId="11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Fill="1" applyBorder="1" applyAlignment="1" applyProtection="1">
      <alignment horizontal="center" vertical="center" wrapText="1"/>
    </xf>
    <xf numFmtId="4" fontId="0" fillId="0" borderId="13" xfId="0" applyNumberFormat="1" applyFont="1" applyBorder="1" applyAlignment="1">
      <alignment horizontal="center" vertical="center"/>
    </xf>
    <xf numFmtId="4" fontId="0" fillId="0" borderId="14" xfId="0" applyNumberFormat="1" applyFont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2" fillId="4" borderId="3" xfId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zoomScale="70" zoomScaleNormal="70" zoomScaleSheetLayoutView="75" workbookViewId="0">
      <pane xSplit="16" ySplit="7" topLeftCell="Q8" activePane="bottomRight" state="frozen"/>
      <selection pane="topRight" activeCell="Q1" sqref="Q1"/>
      <selection pane="bottomLeft" activeCell="A8" sqref="A8"/>
      <selection pane="bottomRight" activeCell="S9" sqref="S9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40" customWidth="1"/>
    <col min="8" max="8" width="7.7109375" style="2" customWidth="1"/>
    <col min="9" max="9" width="17.42578125" style="2" customWidth="1"/>
    <col min="10" max="10" width="20.140625" style="2" customWidth="1"/>
    <col min="11" max="11" width="22.85546875" style="2" customWidth="1"/>
    <col min="12" max="12" width="12" style="1" customWidth="1"/>
    <col min="13" max="13" width="19" style="1" customWidth="1"/>
    <col min="14" max="14" width="14" style="1" hidden="1" customWidth="1"/>
    <col min="15" max="16" width="19" style="1" customWidth="1"/>
    <col min="17" max="17" width="17.28515625" style="1" customWidth="1"/>
    <col min="18" max="18" width="18" style="1" customWidth="1"/>
    <col min="19" max="19" width="18.42578125" style="1" customWidth="1"/>
    <col min="20" max="20" width="18.28515625" style="1" customWidth="1"/>
    <col min="21" max="21" width="20.5703125" style="1" customWidth="1"/>
    <col min="22" max="22" width="19.28515625" style="1" customWidth="1"/>
    <col min="23" max="24" width="20" style="1" customWidth="1"/>
    <col min="25" max="26" width="18.42578125" style="1" customWidth="1"/>
    <col min="27" max="16384" width="8.85546875" style="1"/>
  </cols>
  <sheetData>
    <row r="1" spans="1:26" ht="42.75" customHeight="1" x14ac:dyDescent="0.2">
      <c r="A1" s="14" t="s">
        <v>26</v>
      </c>
      <c r="B1" s="14"/>
      <c r="C1" s="15"/>
      <c r="D1" s="15"/>
      <c r="E1" s="15"/>
      <c r="F1" s="15"/>
      <c r="G1" s="39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26" ht="25.5" customHeight="1" x14ac:dyDescent="0.2">
      <c r="A2" s="14" t="s">
        <v>11</v>
      </c>
      <c r="B2" s="14"/>
      <c r="C2" s="15"/>
      <c r="D2" s="15"/>
      <c r="E2" s="14"/>
      <c r="F2" s="74">
        <v>41</v>
      </c>
      <c r="G2" s="75"/>
      <c r="H2" s="75"/>
      <c r="I2" s="75"/>
      <c r="J2" s="75"/>
      <c r="K2" s="75"/>
      <c r="L2" s="76"/>
      <c r="M2" s="15"/>
      <c r="N2" s="15"/>
      <c r="O2" s="15"/>
      <c r="P2" s="15"/>
      <c r="Q2" s="15"/>
      <c r="R2" s="15"/>
      <c r="S2" s="15"/>
    </row>
    <row r="3" spans="1:26" ht="30.75" customHeight="1" x14ac:dyDescent="0.2">
      <c r="A3" s="14" t="s">
        <v>10</v>
      </c>
      <c r="B3" s="14"/>
      <c r="C3" s="14"/>
      <c r="D3" s="14"/>
      <c r="E3" s="14"/>
      <c r="F3" s="77" t="s">
        <v>38</v>
      </c>
      <c r="G3" s="77"/>
      <c r="H3" s="77"/>
      <c r="I3" s="77"/>
      <c r="J3" s="77"/>
      <c r="K3" s="77"/>
      <c r="L3" s="77"/>
      <c r="M3" s="16"/>
      <c r="N3" s="16"/>
      <c r="O3" s="16"/>
      <c r="P3" s="16"/>
      <c r="Q3" s="16"/>
      <c r="R3" s="16"/>
      <c r="S3" s="16"/>
    </row>
    <row r="4" spans="1:26" ht="30.75" customHeight="1" x14ac:dyDescent="0.2">
      <c r="A4" s="14" t="s">
        <v>18</v>
      </c>
      <c r="B4" s="14"/>
      <c r="C4" s="14"/>
      <c r="D4" s="14"/>
      <c r="E4" s="14"/>
      <c r="F4" s="78"/>
      <c r="G4" s="78"/>
      <c r="H4" s="78"/>
      <c r="I4" s="78"/>
      <c r="J4" s="78"/>
      <c r="K4" s="78"/>
      <c r="L4" s="78"/>
      <c r="M4" s="16"/>
      <c r="N4" s="16"/>
      <c r="O4" s="16"/>
      <c r="P4" s="16"/>
      <c r="Q4" s="16"/>
      <c r="R4" s="16"/>
      <c r="S4" s="16"/>
    </row>
    <row r="5" spans="1:26" ht="23.25" customHeight="1" x14ac:dyDescent="0.2">
      <c r="A5" s="17"/>
      <c r="B5" s="17"/>
    </row>
    <row r="6" spans="1:26" ht="68.25" customHeight="1" x14ac:dyDescent="0.2">
      <c r="L6" s="27"/>
      <c r="M6" s="79" t="s">
        <v>48</v>
      </c>
      <c r="N6" s="80"/>
      <c r="O6" s="48" t="s">
        <v>20</v>
      </c>
      <c r="P6" s="48" t="s">
        <v>21</v>
      </c>
      <c r="Q6" s="50" t="s">
        <v>34</v>
      </c>
      <c r="R6" s="51"/>
      <c r="S6" s="51"/>
      <c r="T6" s="51"/>
      <c r="U6" s="51"/>
      <c r="V6" s="51"/>
      <c r="W6" s="51"/>
      <c r="X6" s="51"/>
      <c r="Y6" s="51"/>
      <c r="Z6" s="52"/>
    </row>
    <row r="7" spans="1:26" ht="96.75" customHeight="1" x14ac:dyDescent="0.2">
      <c r="A7" s="18" t="s">
        <v>0</v>
      </c>
      <c r="B7" s="22" t="s">
        <v>22</v>
      </c>
      <c r="C7" s="18" t="s">
        <v>28</v>
      </c>
      <c r="D7" s="18" t="s">
        <v>27</v>
      </c>
      <c r="E7" s="25" t="s">
        <v>7</v>
      </c>
      <c r="F7" s="30" t="s">
        <v>46</v>
      </c>
      <c r="G7" s="30" t="s">
        <v>32</v>
      </c>
      <c r="H7" s="18" t="s">
        <v>8</v>
      </c>
      <c r="I7" s="18" t="s">
        <v>6</v>
      </c>
      <c r="J7" s="18" t="s">
        <v>9</v>
      </c>
      <c r="K7" s="18" t="s">
        <v>37</v>
      </c>
      <c r="L7" s="18" t="s">
        <v>47</v>
      </c>
      <c r="M7" s="30" t="s">
        <v>49</v>
      </c>
      <c r="N7" s="30"/>
      <c r="O7" s="49"/>
      <c r="P7" s="49"/>
      <c r="Q7" s="36" t="s">
        <v>4</v>
      </c>
      <c r="R7" s="36" t="s">
        <v>5</v>
      </c>
      <c r="S7" s="36" t="s">
        <v>33</v>
      </c>
      <c r="T7" s="36" t="s">
        <v>2</v>
      </c>
      <c r="U7" s="36" t="s">
        <v>3</v>
      </c>
      <c r="V7" s="36" t="s">
        <v>16</v>
      </c>
      <c r="W7" s="36" t="s">
        <v>29</v>
      </c>
      <c r="X7" s="36" t="s">
        <v>31</v>
      </c>
      <c r="Y7" s="36" t="s">
        <v>17</v>
      </c>
      <c r="Z7" s="36" t="s">
        <v>30</v>
      </c>
    </row>
    <row r="8" spans="1:26" s="24" customFormat="1" ht="47.25" customHeight="1" x14ac:dyDescent="0.2">
      <c r="A8" s="21">
        <v>1</v>
      </c>
      <c r="B8" s="59">
        <v>1</v>
      </c>
      <c r="C8" s="45" t="s">
        <v>41</v>
      </c>
      <c r="D8" s="66" t="s">
        <v>42</v>
      </c>
      <c r="E8" s="68" t="s">
        <v>43</v>
      </c>
      <c r="F8" s="37" t="s">
        <v>44</v>
      </c>
      <c r="G8" s="70" t="s">
        <v>39</v>
      </c>
      <c r="H8" s="72" t="s">
        <v>23</v>
      </c>
      <c r="I8" s="45" t="s">
        <v>24</v>
      </c>
      <c r="J8" s="45" t="s">
        <v>24</v>
      </c>
      <c r="K8" s="45" t="s">
        <v>40</v>
      </c>
      <c r="L8" s="59">
        <f>M8+N8</f>
        <v>17</v>
      </c>
      <c r="M8" s="45">
        <v>17</v>
      </c>
      <c r="N8" s="21"/>
      <c r="O8" s="63">
        <v>110000</v>
      </c>
      <c r="P8" s="61">
        <f>O8*L8</f>
        <v>1870000</v>
      </c>
      <c r="Q8" s="23"/>
      <c r="R8" s="23"/>
      <c r="S8" s="23"/>
      <c r="T8" s="23"/>
      <c r="U8" s="23"/>
      <c r="V8" s="29"/>
      <c r="W8" s="26">
        <f>V8*L8</f>
        <v>0</v>
      </c>
      <c r="X8" s="32"/>
      <c r="Y8" s="26">
        <f>ROUND(V8*(1+X8),2)</f>
        <v>0</v>
      </c>
      <c r="Z8" s="26">
        <f>ROUND(Y8*L8,2)</f>
        <v>0</v>
      </c>
    </row>
    <row r="9" spans="1:26" s="24" customFormat="1" ht="47.25" customHeight="1" x14ac:dyDescent="0.2">
      <c r="A9" s="21">
        <v>2</v>
      </c>
      <c r="B9" s="60"/>
      <c r="C9" s="46"/>
      <c r="D9" s="67"/>
      <c r="E9" s="69"/>
      <c r="F9" s="37" t="s">
        <v>45</v>
      </c>
      <c r="G9" s="71"/>
      <c r="H9" s="73"/>
      <c r="I9" s="46"/>
      <c r="J9" s="46"/>
      <c r="K9" s="46"/>
      <c r="L9" s="65"/>
      <c r="M9" s="46"/>
      <c r="N9" s="31"/>
      <c r="O9" s="64"/>
      <c r="P9" s="62"/>
      <c r="Q9" s="44"/>
      <c r="R9" s="44"/>
      <c r="S9" s="23"/>
      <c r="T9" s="44"/>
      <c r="U9" s="44"/>
      <c r="V9" s="29"/>
      <c r="W9" s="26">
        <f>V9*L8</f>
        <v>0</v>
      </c>
      <c r="X9" s="32"/>
      <c r="Y9" s="26">
        <f t="shared" ref="Y9" si="0">ROUND(V9*(1+X9),2)</f>
        <v>0</v>
      </c>
      <c r="Z9" s="26">
        <f>ROUND(Y9*L8,2)</f>
        <v>0</v>
      </c>
    </row>
    <row r="10" spans="1:26" ht="20.25" customHeight="1" x14ac:dyDescent="0.2">
      <c r="A10" s="53" t="s">
        <v>1</v>
      </c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43"/>
      <c r="M10" s="19"/>
      <c r="N10" s="19"/>
      <c r="O10" s="20"/>
      <c r="P10" s="28">
        <f>SUM(P8:P9)</f>
        <v>1870000</v>
      </c>
      <c r="Q10" s="33"/>
      <c r="R10" s="33"/>
      <c r="S10" s="33"/>
      <c r="T10" s="33"/>
      <c r="U10" s="33"/>
      <c r="V10" s="34"/>
      <c r="W10" s="38">
        <f>SUM(W8:W9)</f>
        <v>0</v>
      </c>
      <c r="X10" s="34"/>
      <c r="Y10" s="35"/>
      <c r="Z10" s="38">
        <f>SUM(Z8:Z9)</f>
        <v>0</v>
      </c>
    </row>
    <row r="11" spans="1:26" ht="27" customHeight="1" x14ac:dyDescent="0.2">
      <c r="A11" s="47" t="s">
        <v>35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26" s="24" customFormat="1" ht="36" customHeight="1" x14ac:dyDescent="0.2">
      <c r="A12" s="82" t="s">
        <v>19</v>
      </c>
      <c r="B12" s="83"/>
      <c r="C12" s="84"/>
      <c r="D12" s="56" t="s">
        <v>36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</row>
    <row r="13" spans="1:26" ht="14.25" customHeight="1" x14ac:dyDescent="0.2">
      <c r="D13" s="2"/>
      <c r="E13" s="2"/>
      <c r="F13" s="1"/>
      <c r="G13" s="41"/>
      <c r="H13" s="1"/>
      <c r="I13" s="1"/>
      <c r="J13" s="1"/>
      <c r="K13" s="1"/>
    </row>
    <row r="14" spans="1:26" ht="14.25" customHeight="1" x14ac:dyDescent="0.2">
      <c r="D14" s="3"/>
      <c r="E14" s="4"/>
      <c r="F14" s="5"/>
      <c r="G14" s="42"/>
      <c r="H14" s="6"/>
      <c r="I14" s="6"/>
      <c r="J14" s="1"/>
      <c r="K14" s="1"/>
    </row>
    <row r="15" spans="1:26" ht="14.25" customHeight="1" x14ac:dyDescent="0.2">
      <c r="D15" s="81"/>
      <c r="E15" s="81"/>
      <c r="F15" s="81"/>
      <c r="G15" s="7" t="s">
        <v>12</v>
      </c>
      <c r="H15" s="8"/>
      <c r="J15" s="1"/>
      <c r="K15" s="1"/>
    </row>
    <row r="16" spans="1:26" ht="14.25" customHeight="1" x14ac:dyDescent="0.2">
      <c r="D16" s="9"/>
      <c r="H16" s="7"/>
      <c r="I16" s="10"/>
      <c r="J16" s="1"/>
      <c r="K16" s="1"/>
    </row>
    <row r="17" spans="3:11" ht="14.25" customHeight="1" x14ac:dyDescent="0.2">
      <c r="D17" s="81"/>
      <c r="E17" s="81"/>
      <c r="F17" s="81"/>
      <c r="G17" s="7" t="s">
        <v>13</v>
      </c>
      <c r="H17" s="7"/>
      <c r="I17" s="10"/>
      <c r="J17" s="1"/>
      <c r="K17" s="1"/>
    </row>
    <row r="18" spans="3:11" ht="14.25" customHeight="1" x14ac:dyDescent="0.2">
      <c r="D18" s="3"/>
      <c r="G18" s="42"/>
      <c r="H18" s="6"/>
      <c r="I18" s="6"/>
      <c r="J18" s="1"/>
      <c r="K18" s="1"/>
    </row>
    <row r="19" spans="3:11" ht="14.25" customHeight="1" x14ac:dyDescent="0.2">
      <c r="D19" s="81"/>
      <c r="E19" s="81"/>
      <c r="F19" s="81"/>
      <c r="G19" s="11" t="s">
        <v>14</v>
      </c>
      <c r="H19" s="6"/>
      <c r="I19" s="6"/>
      <c r="J19" s="1"/>
      <c r="K19" s="1"/>
    </row>
    <row r="20" spans="3:11" ht="14.25" customHeight="1" x14ac:dyDescent="0.2">
      <c r="D20" s="3"/>
      <c r="E20" s="12"/>
      <c r="F20" s="5"/>
      <c r="G20" s="42"/>
      <c r="H20" s="6"/>
      <c r="I20" s="6"/>
      <c r="J20" s="1"/>
      <c r="K20" s="1"/>
    </row>
    <row r="21" spans="3:11" ht="14.25" customHeight="1" x14ac:dyDescent="0.2">
      <c r="D21" s="3"/>
      <c r="E21" s="12"/>
      <c r="F21" s="5"/>
      <c r="G21" s="42"/>
      <c r="H21" s="6"/>
      <c r="I21" s="6"/>
      <c r="J21" s="1"/>
      <c r="K21" s="1"/>
    </row>
    <row r="22" spans="3:11" ht="14.25" customHeight="1" x14ac:dyDescent="0.2">
      <c r="C22" s="1" t="s">
        <v>15</v>
      </c>
      <c r="D22" s="3"/>
      <c r="E22" s="13"/>
      <c r="F22" s="6"/>
      <c r="G22" s="42"/>
      <c r="H22" s="6"/>
      <c r="I22" s="6"/>
      <c r="J22" s="1"/>
      <c r="K22" s="1"/>
    </row>
    <row r="23" spans="3:11" ht="14.25" customHeight="1" x14ac:dyDescent="0.2">
      <c r="F23" s="6" t="s">
        <v>25</v>
      </c>
    </row>
  </sheetData>
  <mergeCells count="27">
    <mergeCell ref="D19:F19"/>
    <mergeCell ref="D15:F15"/>
    <mergeCell ref="D17:F17"/>
    <mergeCell ref="A12:C12"/>
    <mergeCell ref="F2:L2"/>
    <mergeCell ref="F3:L3"/>
    <mergeCell ref="F4:L4"/>
    <mergeCell ref="M6:N6"/>
    <mergeCell ref="O6:O7"/>
    <mergeCell ref="Q6:Z6"/>
    <mergeCell ref="A10:K10"/>
    <mergeCell ref="D12:Y12"/>
    <mergeCell ref="B8:B9"/>
    <mergeCell ref="P8:P9"/>
    <mergeCell ref="O8:O9"/>
    <mergeCell ref="L8:L9"/>
    <mergeCell ref="M8:M9"/>
    <mergeCell ref="C8:C9"/>
    <mergeCell ref="D8:D9"/>
    <mergeCell ref="E8:E9"/>
    <mergeCell ref="G8:G9"/>
    <mergeCell ref="H8:H9"/>
    <mergeCell ref="I8:I9"/>
    <mergeCell ref="J8:J9"/>
    <mergeCell ref="K8:K9"/>
    <mergeCell ref="A11:P11"/>
    <mergeCell ref="P6:P7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2021-04-30T17:42:47Z</dcterms:modified>
</cp:coreProperties>
</file>